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ago N°1 Contrato 1022 de 2022 Diciembre\2. Obligaciones\Obligación 4\5. Formatos e instrumentos TB PNPCT\Formatos página Web 2023\"/>
    </mc:Choice>
  </mc:AlternateContent>
  <bookViews>
    <workbookView xWindow="-105" yWindow="-105" windowWidth="19425" windowHeight="10425"/>
  </bookViews>
  <sheets>
    <sheet name="Hoja1" sheetId="1" r:id="rId1"/>
  </sheets>
  <externalReferences>
    <externalReference r:id="rId2"/>
  </externalReferences>
  <definedNames>
    <definedName name="años">[1]Hoja2!$E$3:$E$5</definedName>
    <definedName name="estcivil">[1]Hoja2!$G$3:$G$8</definedName>
    <definedName name="regimen">[1]Hoja2!$C$3:$C$6</definedName>
    <definedName name="sexo">[1]Hoja2!$B$3:$B$4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44" i="1" l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comments1.xml><?xml version="1.0" encoding="utf-8"?>
<comments xmlns="http://schemas.openxmlformats.org/spreadsheetml/2006/main">
  <authors>
    <author>César Moreira</author>
    <author>Sariza</author>
    <author>SANDRA</author>
    <author>CHEVERONY</author>
  </authors>
  <commentList>
    <comment ref="B13" authorId="0" shapeId="0">
      <text>
        <r>
          <rPr>
            <sz val="8"/>
            <color indexed="81"/>
            <rFont val="Tahoma"/>
            <family val="2"/>
          </rPr>
          <t>Hace referencia a la institución responsable de la supervisión de la terapia antituberculosa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Describir:
1. Condición de ingreso: Nuevo, fracaso, abandono, recaida.
2. Localización
3. Bacteriología
4. Condición actual
5. Resistencia o cronicidad (si aplica)</t>
        </r>
      </text>
    </comment>
    <comment ref="B15" authorId="1" shapeId="0">
      <text>
        <r>
          <rPr>
            <b/>
            <sz val="9"/>
            <color indexed="81"/>
            <rFont val="Tahoma"/>
            <charset val="1"/>
          </rPr>
          <t>Sariza:</t>
        </r>
        <r>
          <rPr>
            <sz val="9"/>
            <color indexed="81"/>
            <rFont val="Tahoma"/>
            <charset val="1"/>
          </rPr>
          <t xml:space="preserve">
si-no</t>
        </r>
      </text>
    </comment>
    <comment ref="B16" authorId="1" shapeId="0">
      <text>
        <r>
          <rPr>
            <b/>
            <sz val="9"/>
            <color indexed="81"/>
            <rFont val="Tahoma"/>
            <charset val="1"/>
          </rPr>
          <t>Sariza:</t>
        </r>
        <r>
          <rPr>
            <sz val="9"/>
            <color indexed="81"/>
            <rFont val="Tahoma"/>
            <charset val="1"/>
          </rPr>
          <t xml:space="preserve">
si-no</t>
        </r>
      </text>
    </comment>
    <comment ref="C17" authorId="1" shapeId="0">
      <text>
        <r>
          <rPr>
            <b/>
            <sz val="9"/>
            <color indexed="81"/>
            <rFont val="Tahoma"/>
            <charset val="1"/>
          </rPr>
          <t>Sariza:</t>
        </r>
        <r>
          <rPr>
            <sz val="9"/>
            <color indexed="81"/>
            <rFont val="Tahoma"/>
            <charset val="1"/>
          </rPr>
          <t xml:space="preserve">
Registre el año correspondiente al inicio de tratamiento del paciente. Si la historia terapeutica cuenta con mas años, desoculte las columnas al finalizar</t>
        </r>
      </text>
    </comment>
    <comment ref="B25" authorId="1" shapeId="0">
      <text>
        <r>
          <rPr>
            <b/>
            <sz val="9"/>
            <color indexed="81"/>
            <rFont val="Tahoma"/>
            <family val="2"/>
          </rPr>
          <t>Sariza:</t>
        </r>
        <r>
          <rPr>
            <sz val="9"/>
            <color indexed="81"/>
            <rFont val="Tahoma"/>
            <family val="2"/>
          </rPr>
          <t xml:space="preserve">
si se cuenta con medicamenos no incluidos en este listado adicionarlos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Reportar hasta un decimal. (Vgr. 56,5)</t>
        </r>
      </text>
    </comment>
    <comment ref="B45" authorId="0" shapeId="0">
      <text>
        <r>
          <rPr>
            <sz val="8"/>
            <color indexed="81"/>
            <rFont val="Tahoma"/>
            <family val="2"/>
          </rPr>
          <t>Registrar en la semana en que fue realizada con el número de cruces que corresponda</t>
        </r>
      </text>
    </comment>
    <comment ref="B46" authorId="1" shapeId="0">
      <text>
        <r>
          <rPr>
            <b/>
            <sz val="9"/>
            <color indexed="81"/>
            <rFont val="Tahoma"/>
            <family val="2"/>
          </rPr>
          <t>registrar si fue + (numero de colonias) o negativo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</rPr>
          <t>Registrar principales hallazgos en un comentario ubicado en la semana correspondiente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</rPr>
          <t xml:space="preserve">1.Curado
2.Abandono
3.Fracaso
</t>
        </r>
      </text>
    </comment>
    <comment ref="B49" authorId="1" shapeId="0">
      <text>
        <r>
          <rPr>
            <sz val="9"/>
            <color indexed="81"/>
            <rFont val="Tahoma"/>
            <family val="2"/>
          </rPr>
          <t xml:space="preserve">Websterblood + ó  -
</t>
        </r>
      </text>
    </comment>
    <comment ref="B50" authorId="1" shapeId="0">
      <text>
        <r>
          <rPr>
            <sz val="9"/>
            <color indexed="81"/>
            <rFont val="Tahoma"/>
            <family val="2"/>
          </rPr>
          <t xml:space="preserve">Registre los medicamentos a los cuales  es Resistentes y sensible.
</t>
        </r>
      </text>
    </comment>
    <comment ref="B51" authorId="2" shapeId="0">
      <text>
        <r>
          <rPr>
            <sz val="8"/>
            <color indexed="81"/>
            <rFont val="Tahoma"/>
            <family val="2"/>
          </rPr>
          <t xml:space="preserve">Describir los signos y síntomas más relevantes
</t>
        </r>
      </text>
    </comment>
    <comment ref="B52" authorId="3" shapeId="0">
      <text>
        <r>
          <rPr>
            <b/>
            <sz val="9"/>
            <color indexed="81"/>
            <rFont val="Tahoma"/>
            <family val="2"/>
          </rPr>
          <t>UBIQUE LA SEMANA EN LA QUE SE PRESENTO EL CASO Y COLOQUE LA CELDA EN COLOR AMARILLO</t>
        </r>
      </text>
    </comment>
    <comment ref="B55" authorId="1" shapeId="0">
      <text>
        <r>
          <rPr>
            <b/>
            <sz val="9"/>
            <color indexed="81"/>
            <rFont val="Tahoma"/>
            <family val="2"/>
          </rPr>
          <t>Registre enfermedades concomitantes,  toma de otros medicamentos y/o otras condiciones especiales.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6" authorId="1" shapeId="0">
      <text>
        <r>
          <rPr>
            <sz val="9"/>
            <color indexed="81"/>
            <rFont val="Tahoma"/>
            <family val="2"/>
          </rPr>
          <t>Registre en especial el antecedente epidemiologico de TB,  resultado de las PSF del contacto, condicion de egreso y medicamentos recibidos si  se conoce.</t>
        </r>
      </text>
    </comment>
    <comment ref="B57" authorId="1" shapeId="0">
      <text>
        <r>
          <rPr>
            <b/>
            <sz val="9"/>
            <color indexed="81"/>
            <rFont val="Tahoma"/>
            <family val="2"/>
          </rPr>
          <t>Importante incluir episodios de RAFA</t>
        </r>
      </text>
    </comment>
    <comment ref="B63" authorId="1" shapeId="0">
      <text>
        <r>
          <rPr>
            <b/>
            <sz val="9"/>
            <color indexed="81"/>
            <rFont val="Tahoma"/>
            <family val="2"/>
          </rPr>
          <t>Registre los paaclinicos de interes para el analisis del caso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<sst xmlns="http://schemas.openxmlformats.org/spreadsheetml/2006/main" count="87" uniqueCount="85">
  <si>
    <t>HISTORIA DEL USO DE MEDICAMENTOS ANTITUBERCULOSIS - FARMACOGRAMA</t>
  </si>
  <si>
    <t>Información General</t>
  </si>
  <si>
    <t>Nombre y apellidos</t>
  </si>
  <si>
    <t>Identificación</t>
  </si>
  <si>
    <t>Edad</t>
  </si>
  <si>
    <t>años</t>
  </si>
  <si>
    <t>Fecha Nto.</t>
  </si>
  <si>
    <t>dd/mm/aaaa</t>
  </si>
  <si>
    <t>Dirección  1</t>
  </si>
  <si>
    <t>Teléfono</t>
  </si>
  <si>
    <t>(xxx) xxx xxxx</t>
  </si>
  <si>
    <t>Sexo</t>
  </si>
  <si>
    <t>Estado civil</t>
  </si>
  <si>
    <t>Dirección  2</t>
  </si>
  <si>
    <t>Aseguramiento</t>
  </si>
  <si>
    <t>Asegurador</t>
  </si>
  <si>
    <t>Acudiente</t>
  </si>
  <si>
    <t>Ocupación</t>
  </si>
  <si>
    <t>Grupo etnico</t>
  </si>
  <si>
    <t>Otro dato</t>
  </si>
  <si>
    <t>Historia Terapeutica y evolución</t>
  </si>
  <si>
    <t>Institución</t>
  </si>
  <si>
    <t>Ingreso</t>
  </si>
  <si>
    <t>Adherencia</t>
  </si>
  <si>
    <t>Tratamiento supervisado</t>
  </si>
  <si>
    <t>Año</t>
  </si>
  <si>
    <t>Medicamentos/ Mes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</si>
  <si>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</si>
  <si>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</si>
  <si>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</si>
  <si>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</si>
  <si>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</si>
  <si>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</si>
  <si>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</si>
  <si>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</si>
  <si>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</si>
  <si>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</si>
  <si>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</si>
  <si>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</si>
  <si>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Primera Linea</t>
  </si>
  <si>
    <t>Rifampicina</t>
  </si>
  <si>
    <t>Isoniacida</t>
  </si>
  <si>
    <t>Pirazinamida</t>
  </si>
  <si>
    <t>Estreptomicina</t>
  </si>
  <si>
    <t>Etambutol</t>
  </si>
  <si>
    <t>Segunda Linea</t>
  </si>
  <si>
    <t>Amikacina</t>
  </si>
  <si>
    <t>Kanamicina</t>
  </si>
  <si>
    <t>Capreomicina</t>
  </si>
  <si>
    <t>Etionamida</t>
  </si>
  <si>
    <t>Moxifloxacina</t>
  </si>
  <si>
    <t>Levofloxacina</t>
  </si>
  <si>
    <t>Linezolide</t>
  </si>
  <si>
    <t>Amoxacilina Clavulanato</t>
  </si>
  <si>
    <t>Clofazimine</t>
  </si>
  <si>
    <t>Imipenem</t>
  </si>
  <si>
    <t>Meropenem</t>
  </si>
  <si>
    <t>Cicloserina</t>
  </si>
  <si>
    <t>Acido paraminosalicilico</t>
  </si>
  <si>
    <t>Peso (Kg)</t>
  </si>
  <si>
    <t>Talla</t>
  </si>
  <si>
    <t>IMC</t>
  </si>
  <si>
    <t>Baciloscopia</t>
  </si>
  <si>
    <t>Cultivo</t>
  </si>
  <si>
    <t>Rayos X</t>
  </si>
  <si>
    <t xml:space="preserve">Condición de egreso </t>
  </si>
  <si>
    <t>VIH</t>
  </si>
  <si>
    <t>PSF Susceptibilidad</t>
  </si>
  <si>
    <t xml:space="preserve">Síntomas </t>
  </si>
  <si>
    <t>Presentacion en Comité -Unidad</t>
  </si>
  <si>
    <t>Antecedentes</t>
  </si>
  <si>
    <t>Personales</t>
  </si>
  <si>
    <t>Familiares</t>
  </si>
  <si>
    <t>Otros</t>
  </si>
  <si>
    <t>Condición clínica actual</t>
  </si>
  <si>
    <t>Descripción</t>
  </si>
  <si>
    <t>Paraclínicos</t>
  </si>
  <si>
    <t>Convenciones</t>
  </si>
  <si>
    <t>Bk /cultivo positivo</t>
  </si>
  <si>
    <t>Bk /cultivo  negativo</t>
  </si>
  <si>
    <t>*Adaptado de Caminero J y formatos  del CERCET del Departamento del Valle del Cauca</t>
  </si>
  <si>
    <t xml:space="preserve">Año: </t>
  </si>
  <si>
    <t>Bedaquilina</t>
  </si>
  <si>
    <t xml:space="preserve">Capreomicina </t>
  </si>
  <si>
    <t xml:space="preserve">PROGRAMA NACIONAL DE PREVENCIÓN Y CONTROL DE LA TUBERCULOSIS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</si>
</sst>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u/>
      <sz val="14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4"/>
      <color indexed="12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4" fillId="0" borderId="0" xfId="0" applyFont="1"/>
    <xf numFmtId="0" fontId="5" fillId="0" borderId="4" xfId="0" applyFont="1" applyBorder="1"/>
    <xf numFmtId="0" fontId="6" fillId="0" borderId="0" xfId="0" applyFont="1"/>
    <xf numFmtId="0" fontId="5" fillId="0" borderId="0" xfId="0" applyFont="1"/>
    <xf numFmtId="0" fontId="5" fillId="0" borderId="6" xfId="0" applyFont="1" applyBorder="1" applyAlignment="1">
      <alignment vertical="center"/>
    </xf>
    <xf numFmtId="0" fontId="2" fillId="2" borderId="6" xfId="0" applyFont="1" applyFill="1" applyBorder="1"/>
    <xf numFmtId="0" fontId="5" fillId="0" borderId="6" xfId="0" applyFont="1" applyBorder="1"/>
    <xf numFmtId="0" fontId="5" fillId="2" borderId="6" xfId="0" applyFont="1" applyFill="1" applyBorder="1"/>
    <xf numFmtId="0" fontId="5" fillId="3" borderId="6" xfId="0" applyFont="1" applyFill="1" applyBorder="1"/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4" borderId="6" xfId="0" applyFont="1" applyFill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5" xfId="0" applyFont="1" applyBorder="1"/>
    <xf numFmtId="0" fontId="2" fillId="2" borderId="6" xfId="0" applyFont="1" applyFill="1" applyBorder="1" applyAlignment="1">
      <alignment vertical="center"/>
    </xf>
    <xf numFmtId="0" fontId="2" fillId="0" borderId="6" xfId="0" applyFont="1" applyBorder="1"/>
    <xf numFmtId="0" fontId="12" fillId="0" borderId="0" xfId="1" applyFont="1" applyAlignment="1" applyProtection="1">
      <alignment horizontal="center"/>
    </xf>
    <xf numFmtId="0" fontId="13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2" fillId="2" borderId="0" xfId="0" applyFont="1" applyFill="1" applyAlignment="1">
      <alignment vertical="center"/>
    </xf>
    <xf numFmtId="0" fontId="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0" fontId="2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5" fillId="0" borderId="6" xfId="0" applyFont="1" applyBorder="1" applyAlignment="1">
      <alignment horizontal="center"/>
    </xf>
    <xf numFmtId="0" fontId="2" fillId="4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21167</xdr:rowOff>
    </xdr:from>
    <xdr:to>
      <xdr:col>5</xdr:col>
      <xdr:colOff>186767</xdr:colOff>
      <xdr:row>2</xdr:row>
      <xdr:rowOff>647700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58B935C1-8DD3-4B36-D485-A8194085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54000"/>
          <a:ext cx="5055100" cy="8593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Conceptos%20CERCET\CuadroTTO_MDR28may09SAND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érica 1"/>
      <sheetName val="MBV"/>
      <sheetName val="MBV (2)"/>
      <sheetName val="VAMB"/>
      <sheetName val="HMC"/>
      <sheetName val="VVL"/>
      <sheetName val="MLC"/>
      <sheetName val="Hoja2"/>
      <sheetName val="Hoja3"/>
      <sheetName val="JJD"/>
      <sheetName val="MR"/>
      <sheetName val="MEG"/>
      <sheetName val="GPC"/>
      <sheetName val="HBG"/>
      <sheetName val="SC"/>
      <sheetName val="LFAB"/>
      <sheetName val="GAGV"/>
      <sheetName val="MLCa"/>
      <sheetName val="VHM"/>
      <sheetName val="JO"/>
      <sheetName val="RS"/>
      <sheetName val="JCMC"/>
      <sheetName val="TMS"/>
      <sheetName val="CAM"/>
      <sheetName val="MWDC"/>
      <sheetName val="HMP"/>
      <sheetName val="AO"/>
      <sheetName val="WPC"/>
      <sheetName val="EBI"/>
      <sheetName val="OJL"/>
      <sheetName val="CABG"/>
      <sheetName val="JLC"/>
      <sheetName val="LI"/>
      <sheetName val="MPY"/>
      <sheetName val="MFG"/>
      <sheetName val="MAS"/>
      <sheetName val="SMB"/>
      <sheetName val="DL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Masculino</v>
          </cell>
          <cell r="C3" t="str">
            <v>Contributivo</v>
          </cell>
          <cell r="E3" t="str">
            <v>años</v>
          </cell>
          <cell r="G3" t="str">
            <v>Soltero (a)</v>
          </cell>
        </row>
        <row r="4">
          <cell r="B4" t="str">
            <v>Femenino</v>
          </cell>
          <cell r="C4" t="str">
            <v>Subsidiado</v>
          </cell>
          <cell r="E4" t="str">
            <v>meses</v>
          </cell>
          <cell r="G4" t="str">
            <v>Casado (a)</v>
          </cell>
        </row>
        <row r="5">
          <cell r="C5" t="str">
            <v>No asegurado</v>
          </cell>
          <cell r="E5" t="str">
            <v>días</v>
          </cell>
          <cell r="G5" t="str">
            <v>Unión Libre</v>
          </cell>
        </row>
        <row r="6">
          <cell r="C6" t="str">
            <v>Otro</v>
          </cell>
          <cell r="G6" t="str">
            <v>Separado (a)</v>
          </cell>
        </row>
        <row r="7">
          <cell r="G7" t="str">
            <v>Viudo (a)</v>
          </cell>
        </row>
        <row r="8">
          <cell r="G8" t="str">
            <v xml:space="preserve">Otro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3"/>
  <sheetViews>
    <sheetView tabSelected="1" view="pageBreakPreview" zoomScale="60" zoomScaleNormal="64" workbookViewId="0">
      <selection activeCell="X22" sqref="X22"/>
    </sheetView>
  </sheetViews>
  <sheetFormatPr baseColWidth="10" defaultRowHeight="15" x14ac:dyDescent="0.25"/>
  <cols>
    <col min="2" max="2" width="51" customWidth="1"/>
    <col min="3" max="50" width="6.28515625" customWidth="1"/>
  </cols>
  <sheetData>
    <row r="1" spans="1:50" ht="18.75" x14ac:dyDescent="0.3"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</row>
    <row r="2" spans="1:50" ht="18.600000000000001" customHeight="1" x14ac:dyDescent="0.25">
      <c r="B2" s="29" t="s">
        <v>84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ht="60.6" customHeight="1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0" ht="18" x14ac:dyDescent="0.25">
      <c r="A4" s="1"/>
      <c r="B4" s="3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1:50" ht="18" x14ac:dyDescent="0.25">
      <c r="A5" s="1"/>
      <c r="B5" s="4" t="s">
        <v>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4" t="s">
        <v>3</v>
      </c>
      <c r="AE5" s="4"/>
      <c r="AF5" s="4"/>
      <c r="AG5" s="4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4"/>
      <c r="AU5" s="4"/>
      <c r="AV5" s="4"/>
      <c r="AW5" s="4"/>
      <c r="AX5" s="4"/>
    </row>
    <row r="6" spans="1:50" ht="18" x14ac:dyDescent="0.25">
      <c r="A6" s="1"/>
      <c r="B6" s="4" t="s">
        <v>4</v>
      </c>
      <c r="C6" s="22"/>
      <c r="D6" s="22"/>
      <c r="E6" s="22"/>
      <c r="F6" s="22"/>
      <c r="G6" s="23" t="s">
        <v>5</v>
      </c>
      <c r="H6" s="23"/>
      <c r="I6" s="23"/>
      <c r="J6" s="23"/>
      <c r="K6" s="23"/>
      <c r="L6" s="23"/>
      <c r="M6" s="23" t="s">
        <v>6</v>
      </c>
      <c r="N6" s="23"/>
      <c r="O6" s="23"/>
      <c r="P6" s="23"/>
      <c r="Q6" s="22" t="s">
        <v>7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4" t="s">
        <v>8</v>
      </c>
      <c r="AC6" s="4"/>
      <c r="AD6" s="4"/>
      <c r="AE6" s="4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4" t="s">
        <v>9</v>
      </c>
      <c r="AQ6" s="4"/>
      <c r="AR6" s="4"/>
      <c r="AS6" s="21" t="s">
        <v>10</v>
      </c>
      <c r="AT6" s="21"/>
      <c r="AU6" s="4"/>
      <c r="AV6" s="4"/>
      <c r="AW6" s="4"/>
      <c r="AX6" s="4"/>
    </row>
    <row r="7" spans="1:50" ht="18" x14ac:dyDescent="0.25">
      <c r="A7" s="1"/>
      <c r="B7" s="4" t="s">
        <v>11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4" t="s">
        <v>12</v>
      </c>
      <c r="N7" s="4"/>
      <c r="O7" s="4"/>
      <c r="P7" s="4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4" t="s">
        <v>13</v>
      </c>
      <c r="AC7" s="4"/>
      <c r="AD7" s="4"/>
      <c r="AE7" s="4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4" t="s">
        <v>9</v>
      </c>
      <c r="AQ7" s="4"/>
      <c r="AR7" s="4"/>
      <c r="AS7" s="22" t="s">
        <v>10</v>
      </c>
      <c r="AT7" s="22"/>
      <c r="AU7" s="4"/>
      <c r="AV7" s="4"/>
      <c r="AW7" s="4"/>
      <c r="AX7" s="4"/>
    </row>
    <row r="8" spans="1:50" ht="18" x14ac:dyDescent="0.25">
      <c r="A8" s="1"/>
      <c r="B8" s="4" t="s">
        <v>14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4" t="s">
        <v>15</v>
      </c>
      <c r="N8" s="4"/>
      <c r="O8" s="4"/>
      <c r="P8" s="4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4" t="s">
        <v>16</v>
      </c>
      <c r="AC8" s="4"/>
      <c r="AD8" s="4"/>
      <c r="AE8" s="4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4"/>
      <c r="AX8" s="4"/>
    </row>
    <row r="9" spans="1:50" ht="18" x14ac:dyDescent="0.25">
      <c r="A9" s="1"/>
      <c r="B9" s="4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4" t="s">
        <v>18</v>
      </c>
      <c r="N9" s="4"/>
      <c r="O9" s="4"/>
      <c r="P9" s="4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4" t="s">
        <v>19</v>
      </c>
      <c r="AC9" s="4"/>
      <c r="AD9" s="4"/>
      <c r="AE9" s="4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4"/>
      <c r="AX9" s="4"/>
    </row>
    <row r="10" spans="1:50" ht="18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ht="18" x14ac:dyDescent="0.25">
      <c r="B11" s="24" t="s">
        <v>20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ht="18.75" x14ac:dyDescent="0.3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7"/>
      <c r="Z12" s="27"/>
      <c r="AA12" s="27"/>
      <c r="AB12" s="27"/>
      <c r="AC12" s="27"/>
      <c r="AD12" s="27"/>
      <c r="AE12" s="27"/>
      <c r="AF12" s="27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</row>
    <row r="13" spans="1:50" ht="18" x14ac:dyDescent="0.25">
      <c r="B13" s="2" t="s">
        <v>21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3"/>
      <c r="Z13" s="13"/>
      <c r="AA13" s="13"/>
      <c r="AB13" s="13"/>
      <c r="AC13" s="13"/>
      <c r="AD13" s="13"/>
      <c r="AE13" s="13"/>
      <c r="AF13" s="13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8" x14ac:dyDescent="0.25">
      <c r="B14" s="2" t="s">
        <v>22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14"/>
      <c r="Z14" s="14"/>
      <c r="AA14" s="14"/>
      <c r="AB14" s="14"/>
      <c r="AC14" s="14"/>
      <c r="AD14" s="14"/>
      <c r="AE14" s="14"/>
      <c r="AF14" s="14"/>
      <c r="AG14" s="2"/>
      <c r="AH14" s="2"/>
      <c r="AI14" s="2"/>
      <c r="AJ14" s="2"/>
      <c r="AK14" s="2"/>
      <c r="AL14" s="2"/>
      <c r="AM14" s="2"/>
      <c r="AN14" s="2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ht="18" x14ac:dyDescent="0.25">
      <c r="B15" s="2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"/>
      <c r="AH15" s="2"/>
      <c r="AI15" s="2"/>
      <c r="AJ15" s="2"/>
      <c r="AK15" s="2"/>
      <c r="AL15" s="2"/>
      <c r="AM15" s="2"/>
      <c r="AN15" s="2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ht="18" x14ac:dyDescent="0.25">
      <c r="B16" s="16" t="s">
        <v>24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6"/>
      <c r="AH16" s="16"/>
      <c r="AI16" s="16"/>
      <c r="AJ16" s="16"/>
      <c r="AK16" s="16"/>
      <c r="AL16" s="16"/>
      <c r="AM16" s="16"/>
      <c r="AN16" s="16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ht="18" x14ac:dyDescent="0.25">
      <c r="A17" s="3"/>
      <c r="B17" s="6" t="s">
        <v>25</v>
      </c>
      <c r="C17" s="33" t="s">
        <v>81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</row>
    <row r="18" spans="1:50" ht="18" x14ac:dyDescent="0.25">
      <c r="B18" s="7" t="s">
        <v>26</v>
      </c>
      <c r="C18" s="31" t="s">
        <v>27</v>
      </c>
      <c r="D18" s="31"/>
      <c r="E18" s="31"/>
      <c r="F18" s="31"/>
      <c r="G18" s="31" t="s">
        <v>28</v>
      </c>
      <c r="H18" s="31"/>
      <c r="I18" s="31"/>
      <c r="J18" s="31"/>
      <c r="K18" s="31" t="s">
        <v>29</v>
      </c>
      <c r="L18" s="31"/>
      <c r="M18" s="31"/>
      <c r="N18" s="31"/>
      <c r="O18" s="31" t="s">
        <v>30</v>
      </c>
      <c r="P18" s="31"/>
      <c r="Q18" s="31"/>
      <c r="R18" s="31"/>
      <c r="S18" s="31" t="s">
        <v>31</v>
      </c>
      <c r="T18" s="31"/>
      <c r="U18" s="31"/>
      <c r="V18" s="31"/>
      <c r="W18" s="31" t="s">
        <v>32</v>
      </c>
      <c r="X18" s="31"/>
      <c r="Y18" s="31"/>
      <c r="Z18" s="31"/>
      <c r="AA18" s="31" t="s">
        <v>33</v>
      </c>
      <c r="AB18" s="31"/>
      <c r="AC18" s="31"/>
      <c r="AD18" s="31"/>
      <c r="AE18" s="31" t="s">
        <v>34</v>
      </c>
      <c r="AF18" s="31"/>
      <c r="AG18" s="31"/>
      <c r="AH18" s="31"/>
      <c r="AI18" s="31" t="s">
        <v>35</v>
      </c>
      <c r="AJ18" s="31"/>
      <c r="AK18" s="31"/>
      <c r="AL18" s="31"/>
      <c r="AM18" s="31" t="s">
        <v>36</v>
      </c>
      <c r="AN18" s="31"/>
      <c r="AO18" s="31"/>
      <c r="AP18" s="31"/>
      <c r="AQ18" s="31" t="s">
        <v>37</v>
      </c>
      <c r="AR18" s="31"/>
      <c r="AS18" s="31"/>
      <c r="AT18" s="31"/>
      <c r="AU18" s="31" t="s">
        <v>38</v>
      </c>
      <c r="AV18" s="31"/>
      <c r="AW18" s="31"/>
      <c r="AX18" s="31"/>
    </row>
    <row r="19" spans="1:50" ht="18" x14ac:dyDescent="0.25">
      <c r="B19" s="12" t="s">
        <v>39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ht="18" x14ac:dyDescent="0.25">
      <c r="B20" s="7" t="s">
        <v>40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ht="18" x14ac:dyDescent="0.25">
      <c r="B21" s="7" t="s">
        <v>41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ht="18" x14ac:dyDescent="0.25">
      <c r="B22" s="7" t="s">
        <v>42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ht="18" x14ac:dyDescent="0.25">
      <c r="B23" s="7" t="s">
        <v>43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ht="18" x14ac:dyDescent="0.25">
      <c r="B24" s="7" t="s">
        <v>44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ht="18" x14ac:dyDescent="0.25">
      <c r="B25" s="12" t="s">
        <v>45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ht="18" x14ac:dyDescent="0.25">
      <c r="B26" s="7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7"/>
      <c r="AX26" s="7"/>
    </row>
    <row r="27" spans="1:50" ht="18" x14ac:dyDescent="0.25">
      <c r="B27" s="7" t="s">
        <v>47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7"/>
      <c r="AX27" s="7"/>
    </row>
    <row r="28" spans="1:50" ht="18" x14ac:dyDescent="0.25">
      <c r="B28" s="7" t="s">
        <v>48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7"/>
      <c r="AX28" s="7"/>
    </row>
    <row r="29" spans="1:50" ht="18" x14ac:dyDescent="0.25">
      <c r="B29" s="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7"/>
      <c r="AX29" s="7"/>
    </row>
    <row r="30" spans="1:50" ht="18" x14ac:dyDescent="0.25">
      <c r="B30" s="7" t="s">
        <v>50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7"/>
      <c r="AX30" s="7"/>
    </row>
    <row r="31" spans="1:50" ht="18" x14ac:dyDescent="0.25">
      <c r="B31" s="7" t="s">
        <v>51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7"/>
      <c r="AX31" s="7"/>
    </row>
    <row r="32" spans="1:50" ht="18" x14ac:dyDescent="0.25">
      <c r="B32" s="7" t="s">
        <v>54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7"/>
      <c r="AX32" s="7"/>
    </row>
    <row r="33" spans="2:50" ht="18" x14ac:dyDescent="0.25">
      <c r="B33" s="7" t="s">
        <v>82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7"/>
      <c r="AX33" s="7"/>
    </row>
    <row r="34" spans="2:50" ht="18" x14ac:dyDescent="0.25">
      <c r="B34" s="7" t="s">
        <v>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7"/>
      <c r="AX34" s="7"/>
    </row>
    <row r="35" spans="2:50" ht="18" x14ac:dyDescent="0.25">
      <c r="B35" s="7" t="s">
        <v>53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7"/>
      <c r="AX35" s="7"/>
    </row>
    <row r="36" spans="2:50" ht="18" x14ac:dyDescent="0.25">
      <c r="B36" s="7" t="s">
        <v>83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7"/>
      <c r="AX36" s="7"/>
    </row>
    <row r="37" spans="2:50" ht="18" x14ac:dyDescent="0.25">
      <c r="B37" s="7" t="s">
        <v>55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7"/>
      <c r="AX37" s="7"/>
    </row>
    <row r="38" spans="2:50" ht="18" x14ac:dyDescent="0.25">
      <c r="B38" s="7" t="s">
        <v>56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2:50" ht="18" x14ac:dyDescent="0.25">
      <c r="B39" s="7" t="s">
        <v>57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2:50" ht="18" x14ac:dyDescent="0.25">
      <c r="B40" s="7" t="s">
        <v>58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2:50" ht="18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2:50" ht="18" x14ac:dyDescent="0.25">
      <c r="B42" s="7" t="s">
        <v>59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2:50" ht="18" x14ac:dyDescent="0.25">
      <c r="B43" s="7" t="s">
        <v>60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2:50" ht="18" x14ac:dyDescent="0.25">
      <c r="B44" s="7" t="s">
        <v>61</v>
      </c>
      <c r="C44" s="7" t="e">
        <f>(C42/(C43^2))</f>
        <v>#DIV/0!</v>
      </c>
      <c r="D44" s="7" t="e">
        <f t="shared" ref="D44:AX44" si="0">(D42/(D43^2))</f>
        <v>#DIV/0!</v>
      </c>
      <c r="E44" s="7" t="e">
        <f t="shared" si="0"/>
        <v>#DIV/0!</v>
      </c>
      <c r="F44" s="7" t="e">
        <f t="shared" si="0"/>
        <v>#DIV/0!</v>
      </c>
      <c r="G44" s="7" t="e">
        <f t="shared" si="0"/>
        <v>#DIV/0!</v>
      </c>
      <c r="H44" s="7" t="e">
        <f t="shared" si="0"/>
        <v>#DIV/0!</v>
      </c>
      <c r="I44" s="7" t="e">
        <f t="shared" si="0"/>
        <v>#DIV/0!</v>
      </c>
      <c r="J44" s="7" t="e">
        <f t="shared" si="0"/>
        <v>#DIV/0!</v>
      </c>
      <c r="K44" s="7" t="e">
        <f t="shared" si="0"/>
        <v>#DIV/0!</v>
      </c>
      <c r="L44" s="7" t="e">
        <f t="shared" si="0"/>
        <v>#DIV/0!</v>
      </c>
      <c r="M44" s="7" t="e">
        <f t="shared" si="0"/>
        <v>#DIV/0!</v>
      </c>
      <c r="N44" s="7" t="e">
        <f t="shared" si="0"/>
        <v>#DIV/0!</v>
      </c>
      <c r="O44" s="7" t="e">
        <f t="shared" si="0"/>
        <v>#DIV/0!</v>
      </c>
      <c r="P44" s="7" t="e">
        <f t="shared" si="0"/>
        <v>#DIV/0!</v>
      </c>
      <c r="Q44" s="7" t="e">
        <f t="shared" si="0"/>
        <v>#DIV/0!</v>
      </c>
      <c r="R44" s="7" t="e">
        <f t="shared" si="0"/>
        <v>#DIV/0!</v>
      </c>
      <c r="S44" s="7" t="e">
        <f t="shared" si="0"/>
        <v>#DIV/0!</v>
      </c>
      <c r="T44" s="7" t="e">
        <f t="shared" si="0"/>
        <v>#DIV/0!</v>
      </c>
      <c r="U44" s="7" t="e">
        <f t="shared" si="0"/>
        <v>#DIV/0!</v>
      </c>
      <c r="V44" s="7" t="e">
        <f t="shared" si="0"/>
        <v>#DIV/0!</v>
      </c>
      <c r="W44" s="7" t="e">
        <f t="shared" si="0"/>
        <v>#DIV/0!</v>
      </c>
      <c r="X44" s="7" t="e">
        <f t="shared" si="0"/>
        <v>#DIV/0!</v>
      </c>
      <c r="Y44" s="7" t="e">
        <f t="shared" si="0"/>
        <v>#DIV/0!</v>
      </c>
      <c r="Z44" s="7" t="e">
        <f t="shared" si="0"/>
        <v>#DIV/0!</v>
      </c>
      <c r="AA44" s="7" t="e">
        <f t="shared" si="0"/>
        <v>#DIV/0!</v>
      </c>
      <c r="AB44" s="7" t="e">
        <f t="shared" si="0"/>
        <v>#DIV/0!</v>
      </c>
      <c r="AC44" s="7" t="e">
        <f t="shared" si="0"/>
        <v>#DIV/0!</v>
      </c>
      <c r="AD44" s="7" t="e">
        <f t="shared" si="0"/>
        <v>#DIV/0!</v>
      </c>
      <c r="AE44" s="7" t="e">
        <f t="shared" si="0"/>
        <v>#DIV/0!</v>
      </c>
      <c r="AF44" s="7" t="e">
        <f t="shared" si="0"/>
        <v>#DIV/0!</v>
      </c>
      <c r="AG44" s="7" t="e">
        <f t="shared" si="0"/>
        <v>#DIV/0!</v>
      </c>
      <c r="AH44" s="7" t="e">
        <f t="shared" si="0"/>
        <v>#DIV/0!</v>
      </c>
      <c r="AI44" s="7" t="e">
        <f t="shared" si="0"/>
        <v>#DIV/0!</v>
      </c>
      <c r="AJ44" s="7" t="e">
        <f t="shared" si="0"/>
        <v>#DIV/0!</v>
      </c>
      <c r="AK44" s="7" t="e">
        <f t="shared" si="0"/>
        <v>#DIV/0!</v>
      </c>
      <c r="AL44" s="7" t="e">
        <f t="shared" si="0"/>
        <v>#DIV/0!</v>
      </c>
      <c r="AM44" s="7" t="e">
        <f t="shared" si="0"/>
        <v>#DIV/0!</v>
      </c>
      <c r="AN44" s="7" t="e">
        <f t="shared" si="0"/>
        <v>#DIV/0!</v>
      </c>
      <c r="AO44" s="7" t="e">
        <f t="shared" si="0"/>
        <v>#DIV/0!</v>
      </c>
      <c r="AP44" s="7" t="e">
        <f t="shared" si="0"/>
        <v>#DIV/0!</v>
      </c>
      <c r="AQ44" s="7" t="e">
        <f t="shared" si="0"/>
        <v>#DIV/0!</v>
      </c>
      <c r="AR44" s="7" t="e">
        <f t="shared" si="0"/>
        <v>#DIV/0!</v>
      </c>
      <c r="AS44" s="7" t="e">
        <f t="shared" si="0"/>
        <v>#DIV/0!</v>
      </c>
      <c r="AT44" s="7" t="e">
        <f t="shared" si="0"/>
        <v>#DIV/0!</v>
      </c>
      <c r="AU44" s="7" t="e">
        <f t="shared" si="0"/>
        <v>#DIV/0!</v>
      </c>
      <c r="AV44" s="7" t="e">
        <f t="shared" si="0"/>
        <v>#DIV/0!</v>
      </c>
      <c r="AW44" s="7" t="e">
        <f t="shared" si="0"/>
        <v>#DIV/0!</v>
      </c>
      <c r="AX44" s="7" t="e">
        <f t="shared" si="0"/>
        <v>#DIV/0!</v>
      </c>
    </row>
    <row r="45" spans="2:50" ht="18" x14ac:dyDescent="0.25">
      <c r="B45" s="7" t="s">
        <v>62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2:50" ht="18" x14ac:dyDescent="0.25">
      <c r="B46" s="7" t="s">
        <v>63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2:50" ht="18" x14ac:dyDescent="0.25">
      <c r="B47" s="7" t="s">
        <v>64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2:50" ht="18" x14ac:dyDescent="0.25">
      <c r="B48" s="7" t="s">
        <v>65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2:50" ht="18" x14ac:dyDescent="0.25">
      <c r="B49" s="7" t="s">
        <v>66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2:50" ht="18" x14ac:dyDescent="0.25">
      <c r="B50" s="7" t="s">
        <v>67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2:50" ht="18" x14ac:dyDescent="0.25">
      <c r="B51" s="7" t="s">
        <v>68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2:50" ht="18" x14ac:dyDescent="0.25">
      <c r="B52" s="7" t="s">
        <v>69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2:50" ht="18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2:50" ht="18" x14ac:dyDescent="0.25">
      <c r="B54" s="17" t="s">
        <v>70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2:50" ht="18" x14ac:dyDescent="0.25">
      <c r="B55" s="5" t="s">
        <v>71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2:50" ht="18" x14ac:dyDescent="0.25">
      <c r="B56" s="5" t="s">
        <v>72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</row>
    <row r="57" spans="2:50" ht="18" x14ac:dyDescent="0.25">
      <c r="B57" s="5" t="s">
        <v>73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</row>
    <row r="58" spans="2:50" ht="18" x14ac:dyDescent="0.25">
      <c r="B58" s="7"/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7"/>
      <c r="AT58" s="7"/>
      <c r="AU58" s="7"/>
      <c r="AV58" s="7"/>
      <c r="AW58" s="7"/>
      <c r="AX58" s="7"/>
    </row>
    <row r="59" spans="2:50" ht="18" x14ac:dyDescent="0.25">
      <c r="B59" s="17" t="s">
        <v>74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2:50" ht="18" x14ac:dyDescent="0.25">
      <c r="B60" s="7" t="s">
        <v>75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2:50" ht="18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</row>
    <row r="62" spans="2:50" ht="18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2:50" ht="18" x14ac:dyDescent="0.25">
      <c r="B63" s="18" t="s">
        <v>76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2:50" ht="18" x14ac:dyDescent="0.2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</row>
    <row r="65" spans="2:50" ht="18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2:50" ht="18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2:50" ht="18" x14ac:dyDescent="0.25">
      <c r="B67" s="18" t="s">
        <v>77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2:50" ht="18" x14ac:dyDescent="0.25">
      <c r="B68" s="7" t="s">
        <v>78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2:50" ht="18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2:50" ht="18" x14ac:dyDescent="0.25">
      <c r="B70" s="7" t="s">
        <v>79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2:50" ht="18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2:50" ht="18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2:50" ht="18" x14ac:dyDescent="0.25">
      <c r="B73" s="4" t="s">
        <v>80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</sheetData>
  <mergeCells count="21">
    <mergeCell ref="B2:AX2"/>
    <mergeCell ref="AU18:AX18"/>
    <mergeCell ref="B3:AX3"/>
    <mergeCell ref="B4:AX4"/>
    <mergeCell ref="C17:AX17"/>
    <mergeCell ref="C18:F18"/>
    <mergeCell ref="G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C55:AX55"/>
    <mergeCell ref="C56:AX56"/>
    <mergeCell ref="C57:AX57"/>
    <mergeCell ref="B61:AX61"/>
    <mergeCell ref="B64:AX64"/>
  </mergeCells>
  <dataValidations count="6">
    <dataValidation type="list" allowBlank="1" showInputMessage="1" showErrorMessage="1" sqref="Q7:Y7">
      <formula1>estcivil</formula1>
    </dataValidation>
    <dataValidation type="list" allowBlank="1" showInputMessage="1" showErrorMessage="1" sqref="G6:L6">
      <formula1>años</formula1>
    </dataValidation>
    <dataValidation type="list" allowBlank="1" showInputMessage="1" showErrorMessage="1" sqref="N7:N8">
      <formula1>regimen</formula1>
    </dataValidation>
    <dataValidation type="list" allowBlank="1" showInputMessage="1" showErrorMessage="1" sqref="AE5">
      <formula1>sexo</formula1>
    </dataValidation>
    <dataValidation type="list" allowBlank="1" showInputMessage="1" showErrorMessage="1" sqref="C7:L7">
      <formula1>"Femenino,Masculino"</formula1>
    </dataValidation>
    <dataValidation type="list" allowBlank="1" showInputMessage="1" showErrorMessage="1" sqref="C8:L8">
      <formula1>"No asegurado,Subsidiado,Contributivo, Especial,Excepción"</formula1>
    </dataValidation>
  </dataValidations>
  <pageMargins left="0.7" right="0.7" top="0.75" bottom="0.75" header="0.3" footer="0.3"/>
  <pageSetup scale="24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ANDRES CRUZ MARTINEZ</dc:creator>
  <cp:lastModifiedBy>OSCAR ANDRES CRUZ MARTINEZ</cp:lastModifiedBy>
  <dcterms:created xsi:type="dcterms:W3CDTF">2020-06-19T03:40:10Z</dcterms:created>
  <dcterms:modified xsi:type="dcterms:W3CDTF">2023-01-07T18:05:41Z</dcterms:modified>
</cp:coreProperties>
</file>